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E92DD6E4-972A-497D-892E-CD615DD87E16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Anlage-2-Erdgasliefervertrag" sheetId="6" r:id="rId1"/>
  </sheets>
  <definedNames>
    <definedName name="_xlnm._FilterDatabase" localSheetId="0" hidden="1">'Anlage-2-Erdgasliefervertrag'!$A$1:$AK$3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20" i="6" l="1"/>
  <c r="V20" i="6"/>
  <c r="U20" i="6"/>
</calcChain>
</file>

<file path=xl/sharedStrings.xml><?xml version="1.0" encoding="utf-8"?>
<sst xmlns="http://schemas.openxmlformats.org/spreadsheetml/2006/main" count="381" uniqueCount="125">
  <si>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</si>
  <si>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</si>
  <si>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</si>
  <si>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</si>
  <si>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</si>
  <si>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</si>
  <si>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</si>
  <si>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</si>
  <si>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</si>
  <si>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</si>
  <si>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</si>
  <si>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</si>
  <si>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</si>
  <si>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</si>
  <si>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</si>
  <si>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</si>
  <si>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</si>
  <si>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</si>
  <si>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</si>
  <si>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SLP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</si>
  <si>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</si>
  <si>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</si>
  <si>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</si>
  <si>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</si>
  <si>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</si>
  <si>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</si>
  <si>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</si>
  <si>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</si>
  <si>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 xml:space="preserve">Oberhessen Gas </t>
  </si>
  <si>
    <t>DE7002033542300000000000000907767</t>
  </si>
  <si>
    <t>aktuelle KundenNr.</t>
  </si>
  <si>
    <t xml:space="preserve">neuer Vertrags
-beginn </t>
  </si>
  <si>
    <t>auslaufendes Vertrags-
ende</t>
  </si>
  <si>
    <t>Anmerkungen</t>
  </si>
  <si>
    <t>Stadtwerke Gießen</t>
  </si>
  <si>
    <t>Messlokations-ID [Melo]</t>
  </si>
  <si>
    <t>MaLo-ID</t>
  </si>
  <si>
    <t>Prognose Verbrauch 2027</t>
  </si>
  <si>
    <t>Verbrauch 2024 [kWh/a]</t>
  </si>
  <si>
    <t>Verbrauch 2025 [kWh/a]</t>
  </si>
  <si>
    <t>Prognose Verbrauch 2028</t>
  </si>
  <si>
    <t>Rathaus</t>
  </si>
  <si>
    <t>Lich</t>
  </si>
  <si>
    <t>G 29392577</t>
  </si>
  <si>
    <t>Magistrat der Stadt Lich</t>
  </si>
  <si>
    <t>Unterstadt</t>
  </si>
  <si>
    <t>Fachbereich 3 Hochbau</t>
  </si>
  <si>
    <t>hochbau@lich.de</t>
  </si>
  <si>
    <t>Ringstraße</t>
  </si>
  <si>
    <t>G 21150645</t>
  </si>
  <si>
    <t>Butzbacher Straße</t>
  </si>
  <si>
    <t>G 42302397</t>
  </si>
  <si>
    <t>Schulschwan</t>
  </si>
  <si>
    <t>G 10469265</t>
  </si>
  <si>
    <t>Amtsgerichtstraße</t>
  </si>
  <si>
    <t>G 28485211</t>
  </si>
  <si>
    <t>Kindergarten Gleienberg</t>
  </si>
  <si>
    <t>Kulturzentrum Bezalel Synagoge</t>
  </si>
  <si>
    <t>Albrecht-Dürer-Straße</t>
  </si>
  <si>
    <t>G 16514851</t>
  </si>
  <si>
    <t>Kindergarten Am Gründchen</t>
  </si>
  <si>
    <t>Am Gründchen</t>
  </si>
  <si>
    <t>G 27382148</t>
  </si>
  <si>
    <t>Kindergarten Oberstadt</t>
  </si>
  <si>
    <t>Oberstadt</t>
  </si>
  <si>
    <t>G 28994475</t>
  </si>
  <si>
    <t>Kindergarten Fuchsstrauch</t>
  </si>
  <si>
    <t>Zum Fuchsstrauch</t>
  </si>
  <si>
    <t>G 42302612</t>
  </si>
  <si>
    <t>Kindergarten Muschenheim</t>
  </si>
  <si>
    <t>Gartenstraße</t>
  </si>
  <si>
    <t>G 37756006</t>
  </si>
  <si>
    <t>Sportzentrum Fasanerie</t>
  </si>
  <si>
    <t>Kolnhäuser Straße</t>
  </si>
  <si>
    <t>G 38465764</t>
  </si>
  <si>
    <t xml:space="preserve">Jugendzentrum </t>
  </si>
  <si>
    <t>G 42302650</t>
  </si>
  <si>
    <t>Dorfladen</t>
  </si>
  <si>
    <t>Feuerwehrgerätehaus Lich</t>
  </si>
  <si>
    <t>Feuerwehrgerätehaus Eberstadt</t>
  </si>
  <si>
    <t>Feuerwehrgerätehaus Langsdorf</t>
  </si>
  <si>
    <t>G 38465664</t>
  </si>
  <si>
    <t>Altes Rathaus - Gemeindehaus</t>
  </si>
  <si>
    <t>Obergasse</t>
  </si>
  <si>
    <t>G 37755948</t>
  </si>
  <si>
    <t>Dorfgemeinschaftshaus Eberstadt</t>
  </si>
  <si>
    <t>Münzenberger Straße</t>
  </si>
  <si>
    <t>G 20096428</t>
  </si>
  <si>
    <t>Dorfgemeinschaftshaus Birklar</t>
  </si>
  <si>
    <t>Mittelstraße</t>
  </si>
  <si>
    <t>Komunikationszentrum Muschenheim</t>
  </si>
  <si>
    <t xml:space="preserve">Schulstraße </t>
  </si>
  <si>
    <t>4a</t>
  </si>
  <si>
    <t>Sport- und Kulturhalle Muschenheim</t>
  </si>
  <si>
    <t>Klosterweg</t>
  </si>
  <si>
    <t>G 38465679</t>
  </si>
  <si>
    <t>G 13533515</t>
  </si>
  <si>
    <t>BHK nicht mehr in Betrieb</t>
  </si>
  <si>
    <t>Muschenheim</t>
  </si>
  <si>
    <t>Bettenhausen</t>
  </si>
  <si>
    <t>Birklar</t>
  </si>
  <si>
    <t>Eberstadt</t>
  </si>
  <si>
    <t>Langsdorf</t>
  </si>
  <si>
    <t>Geplante Erneuerung des Brennwertgerätes</t>
  </si>
  <si>
    <t>-</t>
  </si>
  <si>
    <t>6114471</t>
  </si>
  <si>
    <t>Stadt Lich</t>
  </si>
  <si>
    <t>DE7002033542300000000000000903231</t>
  </si>
  <si>
    <t>DE7002033542300000000000000907755</t>
  </si>
  <si>
    <t>DE7002033542300000000000000903551</t>
  </si>
  <si>
    <t>DE7002033542300000000000000901718</t>
  </si>
  <si>
    <t xml:space="preserve"> DE7002033542300000000000000901911</t>
  </si>
  <si>
    <t>DE7002033542300000000000000911001</t>
  </si>
  <si>
    <t>DE7002033542300000000000000908374</t>
  </si>
  <si>
    <t>DE7002033542300000000000000901907</t>
  </si>
  <si>
    <t xml:space="preserve"> DE7002033542300000000000000908669</t>
  </si>
  <si>
    <t xml:space="preserve"> DE7002033542300000000000000912590</t>
  </si>
  <si>
    <t>DE7002033542300000000000000907765</t>
  </si>
  <si>
    <t xml:space="preserve"> DE7002033542300000000000000909054</t>
  </si>
  <si>
    <t xml:space="preserve"> DE7002033542300000000000000906945</t>
  </si>
  <si>
    <t>DE7002033542300000000000000907053</t>
  </si>
  <si>
    <t xml:space="preserve"> DE7002033542300000000000000905444</t>
  </si>
  <si>
    <t xml:space="preserve"> DE7002033542300000000000000913215</t>
  </si>
  <si>
    <t>Trading Hub Europe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</si>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</sst>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1"/>
      <color rgb="FF9C0006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u/>
      <sz val="10"/>
      <name val="Arial"/>
      <family val="2"/>
    </font>
    <font>
      <sz val="12"/>
      <color theme="1"/>
      <name val="Aptos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6" fillId="3" borderId="0" applyNumberFormat="0" applyBorder="0" applyAlignment="0" applyProtection="0"/>
    <xf numFmtId="0" fontId="7" fillId="0" borderId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/>
    <xf numFmtId="3" fontId="0" fillId="0" borderId="0" xfId="0" applyNumberFormat="1"/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4" fontId="2" fillId="0" borderId="0" xfId="0" applyNumberFormat="1" applyFont="1" applyAlignment="1">
      <alignment vertical="center"/>
    </xf>
    <xf numFmtId="14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10" fillId="0" borderId="0" xfId="5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1" applyFont="1" applyAlignment="1">
      <alignment horizontal="center" vertical="center"/>
    </xf>
    <xf numFmtId="0" fontId="8" fillId="3" borderId="1" xfId="3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1"/>
    </xf>
    <xf numFmtId="3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</cellXfs>
  <cellStyles count="6">
    <cellStyle name="Link" xfId="5" builtinId="8"/>
    <cellStyle name="Schlecht" xfId="3" builtinId="27"/>
    <cellStyle name="Standard" xfId="0" builtinId="0"/>
    <cellStyle name="Standard 2" xfId="2" xr:uid="{00000000-0005-0000-0000-000003000000}"/>
    <cellStyle name="Standard 3" xfId="4" xr:uid="{00000000-0005-0000-0000-000004000000}"/>
    <cellStyle name="Standard_Tabelle2" xfId="1" xr:uid="{00000000-0005-0000-0000-000005000000}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ochbau@lich.de" TargetMode="External"/><Relationship Id="rId13" Type="http://schemas.openxmlformats.org/officeDocument/2006/relationships/hyperlink" Target="mailto:hochbau@lich.de" TargetMode="External"/><Relationship Id="rId18" Type="http://schemas.openxmlformats.org/officeDocument/2006/relationships/hyperlink" Target="mailto:hochbau@lich.de" TargetMode="External"/><Relationship Id="rId3" Type="http://schemas.openxmlformats.org/officeDocument/2006/relationships/hyperlink" Target="mailto:hochbau@lich.de" TargetMode="External"/><Relationship Id="rId7" Type="http://schemas.openxmlformats.org/officeDocument/2006/relationships/hyperlink" Target="mailto:hochbau@lich.de" TargetMode="External"/><Relationship Id="rId12" Type="http://schemas.openxmlformats.org/officeDocument/2006/relationships/hyperlink" Target="mailto:hochbau@lich.de" TargetMode="External"/><Relationship Id="rId17" Type="http://schemas.openxmlformats.org/officeDocument/2006/relationships/hyperlink" Target="mailto:hochbau@lich.de" TargetMode="External"/><Relationship Id="rId2" Type="http://schemas.openxmlformats.org/officeDocument/2006/relationships/hyperlink" Target="mailto:hochbau@lich.de" TargetMode="External"/><Relationship Id="rId16" Type="http://schemas.openxmlformats.org/officeDocument/2006/relationships/hyperlink" Target="mailto:hochbau@lich.de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hochbau@lich.de" TargetMode="External"/><Relationship Id="rId6" Type="http://schemas.openxmlformats.org/officeDocument/2006/relationships/hyperlink" Target="mailto:hochbau@lich.de" TargetMode="External"/><Relationship Id="rId11" Type="http://schemas.openxmlformats.org/officeDocument/2006/relationships/hyperlink" Target="mailto:hochbau@lich.de" TargetMode="External"/><Relationship Id="rId5" Type="http://schemas.openxmlformats.org/officeDocument/2006/relationships/hyperlink" Target="mailto:hochbau@lich.de" TargetMode="External"/><Relationship Id="rId15" Type="http://schemas.openxmlformats.org/officeDocument/2006/relationships/hyperlink" Target="mailto:hochbau@lich.de" TargetMode="External"/><Relationship Id="rId10" Type="http://schemas.openxmlformats.org/officeDocument/2006/relationships/hyperlink" Target="mailto:hochbau@lich.de" TargetMode="External"/><Relationship Id="rId19" Type="http://schemas.openxmlformats.org/officeDocument/2006/relationships/hyperlink" Target="mailto:hochbau@lich.de" TargetMode="External"/><Relationship Id="rId4" Type="http://schemas.openxmlformats.org/officeDocument/2006/relationships/hyperlink" Target="mailto:hochbau@lich.de" TargetMode="External"/><Relationship Id="rId9" Type="http://schemas.openxmlformats.org/officeDocument/2006/relationships/hyperlink" Target="mailto:hochbau@lich.de" TargetMode="External"/><Relationship Id="rId14" Type="http://schemas.openxmlformats.org/officeDocument/2006/relationships/hyperlink" Target="mailto:hochbau@lich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4"/>
  <sheetViews>
    <sheetView tabSelected="1" topLeftCell="S1" zoomScale="85" zoomScaleNormal="85" workbookViewId="0">
      <selection activeCell="V20" sqref="V20"/>
    </sheetView>
  </sheetViews>
  <sheetFormatPr baseColWidth="10" defaultRowHeight="12.75" x14ac:dyDescent="0.2"/>
  <cols>
    <col min="1" max="1" width="20.85546875" customWidth="1"/>
    <col min="2" max="2" width="22" bestFit="1" customWidth="1"/>
    <col min="3" max="3" width="23.7109375" customWidth="1"/>
    <col min="4" max="4" width="14.42578125" customWidth="1"/>
    <col min="5" max="5" width="14.85546875" bestFit="1" customWidth="1"/>
    <col min="6" max="6" width="20.42578125" customWidth="1"/>
    <col min="7" max="7" width="31.85546875" bestFit="1" customWidth="1"/>
    <col min="8" max="8" width="17.140625" customWidth="1"/>
    <col min="9" max="9" width="11.85546875" customWidth="1"/>
    <col min="10" max="10" width="35.140625" bestFit="1" customWidth="1"/>
    <col min="11" max="11" width="16" bestFit="1" customWidth="1"/>
    <col min="12" max="12" width="22.140625" customWidth="1"/>
    <col min="13" max="13" width="60.28515625" bestFit="1" customWidth="1"/>
    <col min="14" max="14" width="20.85546875" bestFit="1" customWidth="1"/>
    <col min="15" max="15" width="9.7109375" bestFit="1" customWidth="1"/>
    <col min="16" max="16" width="14.7109375" bestFit="1" customWidth="1"/>
    <col min="17" max="17" width="11.42578125" bestFit="1" customWidth="1"/>
    <col min="18" max="18" width="12.42578125" bestFit="1" customWidth="1"/>
    <col min="19" max="19" width="16.28515625" bestFit="1" customWidth="1"/>
    <col min="20" max="20" width="16.28515625" customWidth="1"/>
    <col min="21" max="23" width="17.85546875" customWidth="1"/>
    <col min="24" max="24" width="57" bestFit="1" customWidth="1"/>
    <col min="25" max="26" width="23.42578125" bestFit="1" customWidth="1"/>
    <col min="27" max="27" width="27.140625" bestFit="1" customWidth="1"/>
    <col min="28" max="28" width="22.140625" bestFit="1" customWidth="1"/>
    <col min="29" max="29" width="9.7109375" bestFit="1" customWidth="1"/>
    <col min="30" max="30" width="9.42578125" bestFit="1" customWidth="1"/>
    <col min="31" max="31" width="12.140625" bestFit="1" customWidth="1"/>
    <col min="32" max="32" width="44" bestFit="1" customWidth="1"/>
    <col min="33" max="33" width="23.7109375" bestFit="1" customWidth="1"/>
    <col min="34" max="34" width="9.7109375" bestFit="1" customWidth="1"/>
    <col min="35" max="35" width="21.85546875" bestFit="1" customWidth="1"/>
    <col min="36" max="36" width="16.140625" bestFit="1" customWidth="1"/>
    <col min="37" max="37" width="36.85546875" bestFit="1" customWidth="1"/>
    <col min="38" max="38" width="50.85546875" customWidth="1"/>
    <col min="39" max="56" width="34" customWidth="1"/>
    <col min="69" max="69" width="18.42578125" customWidth="1"/>
  </cols>
  <sheetData>
    <row r="1" spans="1:58" s="6" customFormat="1" ht="74.25" customHeight="1" x14ac:dyDescent="0.3">
      <c r="A1" s="2" t="s">
        <v>20</v>
      </c>
      <c r="B1" s="2" t="s">
        <v>0</v>
      </c>
      <c r="C1" s="2" t="s">
        <v>1</v>
      </c>
      <c r="D1" s="2" t="s">
        <v>30</v>
      </c>
      <c r="E1" s="3" t="s">
        <v>31</v>
      </c>
      <c r="F1" s="2" t="s">
        <v>32</v>
      </c>
      <c r="G1" s="2" t="s">
        <v>2</v>
      </c>
      <c r="H1" s="2" t="s">
        <v>3</v>
      </c>
      <c r="I1" s="2" t="s">
        <v>4</v>
      </c>
      <c r="J1" s="2" t="s">
        <v>35</v>
      </c>
      <c r="K1" s="2" t="s">
        <v>36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12</v>
      </c>
      <c r="T1" s="2" t="s">
        <v>38</v>
      </c>
      <c r="U1" s="2" t="s">
        <v>39</v>
      </c>
      <c r="V1" s="2" t="s">
        <v>37</v>
      </c>
      <c r="W1" s="2" t="s">
        <v>40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7</v>
      </c>
      <c r="AC1" s="2" t="s">
        <v>8</v>
      </c>
      <c r="AD1" s="2" t="s">
        <v>10</v>
      </c>
      <c r="AE1" s="4" t="s">
        <v>11</v>
      </c>
      <c r="AF1" s="2" t="s">
        <v>17</v>
      </c>
      <c r="AG1" s="2" t="s">
        <v>7</v>
      </c>
      <c r="AH1" s="2" t="s">
        <v>8</v>
      </c>
      <c r="AI1" s="2" t="s">
        <v>10</v>
      </c>
      <c r="AJ1" s="2" t="s">
        <v>11</v>
      </c>
      <c r="AK1" s="2" t="s">
        <v>18</v>
      </c>
      <c r="AL1" s="2" t="s">
        <v>33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8" s="16" customFormat="1" ht="15" customHeight="1" x14ac:dyDescent="0.2">
      <c r="A2" s="1" t="s">
        <v>106</v>
      </c>
      <c r="B2" s="16" t="s">
        <v>104</v>
      </c>
      <c r="C2" s="1" t="s">
        <v>34</v>
      </c>
      <c r="D2" s="1">
        <v>6114471</v>
      </c>
      <c r="E2" s="13">
        <v>46388</v>
      </c>
      <c r="F2" s="14">
        <v>46387</v>
      </c>
      <c r="G2" s="15" t="s">
        <v>28</v>
      </c>
      <c r="H2" s="16" t="s">
        <v>123</v>
      </c>
      <c r="I2" s="16" t="s">
        <v>19</v>
      </c>
      <c r="J2" s="24" t="s">
        <v>104</v>
      </c>
      <c r="K2" s="12">
        <v>10096732418</v>
      </c>
      <c r="L2" s="17" t="s">
        <v>104</v>
      </c>
      <c r="M2" s="18" t="s">
        <v>41</v>
      </c>
      <c r="N2" s="18" t="s">
        <v>45</v>
      </c>
      <c r="O2" s="1">
        <v>1</v>
      </c>
      <c r="P2" s="1"/>
      <c r="Q2" s="18">
        <v>35423</v>
      </c>
      <c r="R2" s="19" t="s">
        <v>42</v>
      </c>
      <c r="S2" s="1" t="s">
        <v>43</v>
      </c>
      <c r="T2" s="27">
        <v>380000</v>
      </c>
      <c r="U2" s="29">
        <v>389720</v>
      </c>
      <c r="V2" s="29">
        <v>390000</v>
      </c>
      <c r="W2" s="29">
        <v>390000</v>
      </c>
      <c r="X2" s="18" t="s">
        <v>44</v>
      </c>
      <c r="Y2" s="1"/>
      <c r="Z2" s="1"/>
      <c r="AA2" s="1"/>
      <c r="AB2" s="18" t="s">
        <v>45</v>
      </c>
      <c r="AC2" s="1">
        <v>1</v>
      </c>
      <c r="AD2" s="1">
        <v>35423</v>
      </c>
      <c r="AE2" s="1" t="s">
        <v>42</v>
      </c>
      <c r="AF2" s="1" t="s">
        <v>46</v>
      </c>
      <c r="AG2" s="18" t="s">
        <v>45</v>
      </c>
      <c r="AH2" s="1">
        <v>1</v>
      </c>
      <c r="AI2" s="1">
        <v>35423</v>
      </c>
      <c r="AJ2" s="1" t="s">
        <v>42</v>
      </c>
      <c r="AK2" s="20" t="s">
        <v>47</v>
      </c>
      <c r="AL2" s="21" t="s">
        <v>97</v>
      </c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</row>
    <row r="3" spans="1:58" s="16" customFormat="1" ht="15" customHeight="1" x14ac:dyDescent="0.2">
      <c r="A3" s="1" t="s">
        <v>106</v>
      </c>
      <c r="B3" s="16" t="s">
        <v>104</v>
      </c>
      <c r="C3" s="1" t="s">
        <v>34</v>
      </c>
      <c r="D3" s="1">
        <v>6114471</v>
      </c>
      <c r="E3" s="13">
        <v>46388</v>
      </c>
      <c r="F3" s="14">
        <v>46387</v>
      </c>
      <c r="G3" s="15" t="s">
        <v>28</v>
      </c>
      <c r="H3" s="16" t="s">
        <v>123</v>
      </c>
      <c r="I3" s="16" t="s">
        <v>19</v>
      </c>
      <c r="J3" s="24" t="s">
        <v>107</v>
      </c>
      <c r="K3" s="16">
        <v>10096731840</v>
      </c>
      <c r="L3" s="17" t="s">
        <v>105</v>
      </c>
      <c r="M3" s="18" t="s">
        <v>78</v>
      </c>
      <c r="N3" s="18" t="s">
        <v>48</v>
      </c>
      <c r="O3" s="1">
        <v>16</v>
      </c>
      <c r="P3" s="1"/>
      <c r="Q3" s="18">
        <v>35423</v>
      </c>
      <c r="R3" s="19" t="s">
        <v>42</v>
      </c>
      <c r="S3" s="1" t="s">
        <v>49</v>
      </c>
      <c r="T3" s="27">
        <v>59023</v>
      </c>
      <c r="U3" s="29">
        <v>109926</v>
      </c>
      <c r="V3" s="29">
        <v>70000</v>
      </c>
      <c r="W3" s="29">
        <v>70000</v>
      </c>
      <c r="X3" s="18" t="s">
        <v>44</v>
      </c>
      <c r="Y3" s="1"/>
      <c r="Z3" s="1"/>
      <c r="AA3" s="1"/>
      <c r="AB3" s="18" t="s">
        <v>45</v>
      </c>
      <c r="AC3" s="1">
        <v>1</v>
      </c>
      <c r="AD3" s="1">
        <v>35423</v>
      </c>
      <c r="AE3" s="1" t="s">
        <v>42</v>
      </c>
      <c r="AF3" s="1" t="s">
        <v>46</v>
      </c>
      <c r="AG3" s="18" t="s">
        <v>45</v>
      </c>
      <c r="AH3" s="1">
        <v>1</v>
      </c>
      <c r="AI3" s="1">
        <v>35423</v>
      </c>
      <c r="AJ3" s="1" t="s">
        <v>42</v>
      </c>
      <c r="AK3" s="20" t="s">
        <v>47</v>
      </c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</row>
    <row r="4" spans="1:58" s="16" customFormat="1" ht="15" customHeight="1" x14ac:dyDescent="0.2">
      <c r="A4" s="1" t="s">
        <v>106</v>
      </c>
      <c r="B4" s="16" t="s">
        <v>104</v>
      </c>
      <c r="C4" s="1" t="s">
        <v>34</v>
      </c>
      <c r="D4" s="1">
        <v>6114471</v>
      </c>
      <c r="E4" s="13">
        <v>46388</v>
      </c>
      <c r="F4" s="14">
        <v>46387</v>
      </c>
      <c r="G4" s="15" t="s">
        <v>28</v>
      </c>
      <c r="H4" s="16" t="s">
        <v>123</v>
      </c>
      <c r="I4" s="16" t="s">
        <v>19</v>
      </c>
      <c r="J4" s="24" t="s">
        <v>115</v>
      </c>
      <c r="K4" s="16">
        <v>10096759925</v>
      </c>
      <c r="L4" s="16">
        <v>6114452</v>
      </c>
      <c r="M4" s="18" t="s">
        <v>79</v>
      </c>
      <c r="N4" s="18" t="s">
        <v>50</v>
      </c>
      <c r="O4" s="18">
        <v>21</v>
      </c>
      <c r="Q4" s="18">
        <v>35423</v>
      </c>
      <c r="R4" s="19" t="s">
        <v>101</v>
      </c>
      <c r="S4" s="1" t="s">
        <v>51</v>
      </c>
      <c r="T4" s="27">
        <v>22466</v>
      </c>
      <c r="U4" s="29">
        <v>15066</v>
      </c>
      <c r="V4" s="29">
        <v>16000</v>
      </c>
      <c r="W4" s="29">
        <v>16000</v>
      </c>
      <c r="X4" s="18" t="s">
        <v>44</v>
      </c>
      <c r="Y4" s="1"/>
      <c r="AB4" s="18" t="s">
        <v>45</v>
      </c>
      <c r="AC4" s="1">
        <v>1</v>
      </c>
      <c r="AD4" s="1">
        <v>35423</v>
      </c>
      <c r="AE4" s="1" t="s">
        <v>42</v>
      </c>
      <c r="AF4" s="1" t="s">
        <v>46</v>
      </c>
      <c r="AG4" s="18" t="s">
        <v>45</v>
      </c>
      <c r="AH4" s="18">
        <v>1</v>
      </c>
      <c r="AI4" s="1">
        <v>35423</v>
      </c>
      <c r="AJ4" s="1" t="s">
        <v>42</v>
      </c>
      <c r="AK4" s="20" t="s">
        <v>47</v>
      </c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</row>
    <row r="5" spans="1:58" s="22" customFormat="1" ht="15" customHeight="1" x14ac:dyDescent="0.2">
      <c r="A5" s="1" t="s">
        <v>106</v>
      </c>
      <c r="B5" s="16" t="s">
        <v>104</v>
      </c>
      <c r="C5" s="1" t="s">
        <v>34</v>
      </c>
      <c r="D5" s="1">
        <v>6114471</v>
      </c>
      <c r="E5" s="13">
        <v>46388</v>
      </c>
      <c r="F5" s="14">
        <v>46387</v>
      </c>
      <c r="G5" s="15" t="s">
        <v>28</v>
      </c>
      <c r="H5" s="16" t="s">
        <v>123</v>
      </c>
      <c r="I5" s="16" t="s">
        <v>19</v>
      </c>
      <c r="J5" s="24" t="s">
        <v>118</v>
      </c>
      <c r="K5" s="23">
        <v>10096707916</v>
      </c>
      <c r="L5" s="23">
        <v>6114466</v>
      </c>
      <c r="M5" s="18" t="s">
        <v>80</v>
      </c>
      <c r="N5" s="18" t="s">
        <v>52</v>
      </c>
      <c r="O5" s="18">
        <v>4</v>
      </c>
      <c r="Q5" s="18">
        <v>35423</v>
      </c>
      <c r="R5" s="19" t="s">
        <v>102</v>
      </c>
      <c r="S5" s="1" t="s">
        <v>53</v>
      </c>
      <c r="T5" s="27">
        <v>17938</v>
      </c>
      <c r="U5" s="27">
        <v>24869</v>
      </c>
      <c r="V5" s="27">
        <v>20000</v>
      </c>
      <c r="W5" s="27">
        <v>20000</v>
      </c>
      <c r="X5" s="18" t="s">
        <v>44</v>
      </c>
      <c r="AB5" s="18" t="s">
        <v>45</v>
      </c>
      <c r="AC5" s="1">
        <v>1</v>
      </c>
      <c r="AD5" s="1">
        <v>35423</v>
      </c>
      <c r="AE5" s="1" t="s">
        <v>42</v>
      </c>
      <c r="AF5" s="1" t="s">
        <v>46</v>
      </c>
      <c r="AG5" s="18" t="s">
        <v>45</v>
      </c>
      <c r="AH5" s="1">
        <v>1</v>
      </c>
      <c r="AI5" s="1">
        <v>35423</v>
      </c>
      <c r="AJ5" s="1" t="s">
        <v>42</v>
      </c>
      <c r="AK5" s="20" t="s">
        <v>47</v>
      </c>
    </row>
    <row r="6" spans="1:58" s="22" customFormat="1" ht="15" customHeight="1" x14ac:dyDescent="0.2">
      <c r="A6" s="1" t="s">
        <v>106</v>
      </c>
      <c r="B6" s="16" t="s">
        <v>104</v>
      </c>
      <c r="C6" s="1" t="s">
        <v>34</v>
      </c>
      <c r="D6" s="1">
        <v>6114471</v>
      </c>
      <c r="E6" s="13">
        <v>46388</v>
      </c>
      <c r="F6" s="14">
        <v>46387</v>
      </c>
      <c r="G6" s="15" t="s">
        <v>28</v>
      </c>
      <c r="H6" s="16" t="s">
        <v>123</v>
      </c>
      <c r="I6" s="16" t="s">
        <v>19</v>
      </c>
      <c r="J6" s="24" t="s">
        <v>108</v>
      </c>
      <c r="K6" s="16">
        <v>10096700613</v>
      </c>
      <c r="L6" s="16">
        <v>6114474</v>
      </c>
      <c r="M6" s="18" t="s">
        <v>57</v>
      </c>
      <c r="N6" s="18" t="s">
        <v>54</v>
      </c>
      <c r="O6" s="18">
        <v>4</v>
      </c>
      <c r="Q6" s="18">
        <v>35423</v>
      </c>
      <c r="R6" s="19" t="s">
        <v>42</v>
      </c>
      <c r="S6" s="1" t="s">
        <v>55</v>
      </c>
      <c r="T6" s="27">
        <v>49923</v>
      </c>
      <c r="U6" s="27">
        <v>66708</v>
      </c>
      <c r="V6" s="27">
        <v>55000</v>
      </c>
      <c r="W6" s="27">
        <v>55000</v>
      </c>
      <c r="X6" s="18" t="s">
        <v>44</v>
      </c>
      <c r="AB6" s="18" t="s">
        <v>45</v>
      </c>
      <c r="AC6" s="1">
        <v>1</v>
      </c>
      <c r="AD6" s="1">
        <v>35423</v>
      </c>
      <c r="AE6" s="1" t="s">
        <v>42</v>
      </c>
      <c r="AF6" s="1" t="s">
        <v>46</v>
      </c>
      <c r="AG6" s="18" t="s">
        <v>45</v>
      </c>
      <c r="AH6" s="1">
        <v>1</v>
      </c>
      <c r="AI6" s="1">
        <v>35423</v>
      </c>
      <c r="AJ6" s="1" t="s">
        <v>42</v>
      </c>
      <c r="AK6" s="20" t="s">
        <v>47</v>
      </c>
    </row>
    <row r="7" spans="1:58" s="22" customFormat="1" ht="15" customHeight="1" x14ac:dyDescent="0.2">
      <c r="A7" s="1" t="s">
        <v>106</v>
      </c>
      <c r="B7" s="16" t="s">
        <v>104</v>
      </c>
      <c r="C7" s="1" t="s">
        <v>34</v>
      </c>
      <c r="D7" s="1">
        <v>6114471</v>
      </c>
      <c r="E7" s="13">
        <v>46388</v>
      </c>
      <c r="F7" s="14">
        <v>46387</v>
      </c>
      <c r="G7" s="15" t="s">
        <v>28</v>
      </c>
      <c r="H7" s="16" t="s">
        <v>123</v>
      </c>
      <c r="I7" s="16" t="s">
        <v>19</v>
      </c>
      <c r="J7" s="24" t="s">
        <v>109</v>
      </c>
      <c r="K7" s="16">
        <v>10096722245</v>
      </c>
      <c r="L7" s="16">
        <v>6114470</v>
      </c>
      <c r="M7" s="18" t="s">
        <v>56</v>
      </c>
      <c r="N7" s="18" t="s">
        <v>58</v>
      </c>
      <c r="O7" s="18">
        <v>3</v>
      </c>
      <c r="Q7" s="18">
        <v>35423</v>
      </c>
      <c r="R7" s="19" t="s">
        <v>42</v>
      </c>
      <c r="S7" s="1" t="s">
        <v>59</v>
      </c>
      <c r="T7" s="27">
        <v>67290</v>
      </c>
      <c r="U7" s="27">
        <v>50417</v>
      </c>
      <c r="V7" s="27">
        <v>55000</v>
      </c>
      <c r="W7" s="27">
        <v>55000</v>
      </c>
      <c r="X7" s="18" t="s">
        <v>44</v>
      </c>
      <c r="AB7" s="18" t="s">
        <v>45</v>
      </c>
      <c r="AC7" s="1">
        <v>1</v>
      </c>
      <c r="AD7" s="1">
        <v>35423</v>
      </c>
      <c r="AE7" s="1" t="s">
        <v>42</v>
      </c>
      <c r="AF7" s="1" t="s">
        <v>46</v>
      </c>
      <c r="AG7" s="18" t="s">
        <v>45</v>
      </c>
      <c r="AH7" s="1">
        <v>1</v>
      </c>
      <c r="AI7" s="1">
        <v>35423</v>
      </c>
      <c r="AJ7" s="1" t="s">
        <v>42</v>
      </c>
      <c r="AK7" s="20" t="s">
        <v>47</v>
      </c>
    </row>
    <row r="8" spans="1:58" s="22" customFormat="1" ht="15" customHeight="1" x14ac:dyDescent="0.2">
      <c r="A8" s="1" t="s">
        <v>106</v>
      </c>
      <c r="B8" s="16" t="s">
        <v>104</v>
      </c>
      <c r="C8" s="1" t="s">
        <v>34</v>
      </c>
      <c r="D8" s="1">
        <v>6114471</v>
      </c>
      <c r="E8" s="13">
        <v>46388</v>
      </c>
      <c r="F8" s="14">
        <v>46387</v>
      </c>
      <c r="G8" s="15" t="s">
        <v>28</v>
      </c>
      <c r="H8" s="16" t="s">
        <v>123</v>
      </c>
      <c r="I8" s="16" t="s">
        <v>19</v>
      </c>
      <c r="J8" s="24" t="s">
        <v>110</v>
      </c>
      <c r="K8" s="16">
        <v>10096712725</v>
      </c>
      <c r="L8" s="16">
        <v>6114500</v>
      </c>
      <c r="M8" s="18" t="s">
        <v>60</v>
      </c>
      <c r="N8" s="18" t="s">
        <v>61</v>
      </c>
      <c r="O8" s="18">
        <v>10</v>
      </c>
      <c r="Q8" s="18">
        <v>35423</v>
      </c>
      <c r="R8" s="19" t="s">
        <v>42</v>
      </c>
      <c r="S8" s="1" t="s">
        <v>62</v>
      </c>
      <c r="T8" s="27">
        <v>62321</v>
      </c>
      <c r="U8" s="27">
        <v>64285</v>
      </c>
      <c r="V8" s="27">
        <v>63000</v>
      </c>
      <c r="W8" s="27">
        <v>63000</v>
      </c>
      <c r="X8" s="18" t="s">
        <v>44</v>
      </c>
      <c r="AB8" s="18" t="s">
        <v>45</v>
      </c>
      <c r="AC8" s="1">
        <v>1</v>
      </c>
      <c r="AD8" s="1">
        <v>35423</v>
      </c>
      <c r="AE8" s="1" t="s">
        <v>42</v>
      </c>
      <c r="AF8" s="1" t="s">
        <v>46</v>
      </c>
      <c r="AG8" s="18" t="s">
        <v>45</v>
      </c>
      <c r="AH8" s="1">
        <v>1</v>
      </c>
      <c r="AI8" s="1">
        <v>35423</v>
      </c>
      <c r="AJ8" s="1" t="s">
        <v>42</v>
      </c>
      <c r="AK8" s="20" t="s">
        <v>47</v>
      </c>
    </row>
    <row r="9" spans="1:58" s="22" customFormat="1" ht="15" customHeight="1" x14ac:dyDescent="0.2">
      <c r="A9" s="1" t="s">
        <v>106</v>
      </c>
      <c r="B9" s="16" t="s">
        <v>104</v>
      </c>
      <c r="C9" s="1" t="s">
        <v>34</v>
      </c>
      <c r="D9" s="1">
        <v>6114471</v>
      </c>
      <c r="E9" s="13">
        <v>46388</v>
      </c>
      <c r="F9" s="14">
        <v>46387</v>
      </c>
      <c r="G9" s="15" t="s">
        <v>28</v>
      </c>
      <c r="H9" s="16" t="s">
        <v>123</v>
      </c>
      <c r="I9" s="16" t="s">
        <v>19</v>
      </c>
      <c r="J9" s="24" t="s">
        <v>111</v>
      </c>
      <c r="K9" s="16">
        <v>10096744356</v>
      </c>
      <c r="L9" s="16">
        <v>6444469</v>
      </c>
      <c r="M9" s="18" t="s">
        <v>63</v>
      </c>
      <c r="N9" s="18" t="s">
        <v>64</v>
      </c>
      <c r="O9" s="18">
        <v>52</v>
      </c>
      <c r="Q9" s="18">
        <v>35423</v>
      </c>
      <c r="R9" s="19" t="s">
        <v>42</v>
      </c>
      <c r="S9" s="1" t="s">
        <v>65</v>
      </c>
      <c r="T9" s="27">
        <v>60652</v>
      </c>
      <c r="U9" s="27">
        <v>64316</v>
      </c>
      <c r="V9" s="27">
        <v>62000</v>
      </c>
      <c r="W9" s="27">
        <v>62000</v>
      </c>
      <c r="X9" s="18" t="s">
        <v>44</v>
      </c>
      <c r="AB9" s="18" t="s">
        <v>45</v>
      </c>
      <c r="AC9" s="1">
        <v>1</v>
      </c>
      <c r="AD9" s="1">
        <v>35423</v>
      </c>
      <c r="AE9" s="1" t="s">
        <v>42</v>
      </c>
      <c r="AF9" s="1" t="s">
        <v>46</v>
      </c>
      <c r="AG9" s="18" t="s">
        <v>45</v>
      </c>
      <c r="AH9" s="1">
        <v>1</v>
      </c>
      <c r="AI9" s="1">
        <v>35423</v>
      </c>
      <c r="AJ9" s="1" t="s">
        <v>42</v>
      </c>
      <c r="AK9" s="20" t="s">
        <v>47</v>
      </c>
    </row>
    <row r="10" spans="1:58" s="22" customFormat="1" ht="15" customHeight="1" x14ac:dyDescent="0.2">
      <c r="A10" s="1" t="s">
        <v>106</v>
      </c>
      <c r="B10" s="16" t="s">
        <v>104</v>
      </c>
      <c r="C10" s="1" t="s">
        <v>34</v>
      </c>
      <c r="D10" s="1">
        <v>6114471</v>
      </c>
      <c r="E10" s="13">
        <v>46388</v>
      </c>
      <c r="F10" s="14">
        <v>46387</v>
      </c>
      <c r="G10" s="15" t="s">
        <v>28</v>
      </c>
      <c r="H10" s="16" t="s">
        <v>123</v>
      </c>
      <c r="I10" s="16" t="s">
        <v>19</v>
      </c>
      <c r="J10" s="24" t="s">
        <v>112</v>
      </c>
      <c r="K10" s="16">
        <v>10096705754</v>
      </c>
      <c r="L10" s="16">
        <v>6114446</v>
      </c>
      <c r="M10" s="18" t="s">
        <v>66</v>
      </c>
      <c r="N10" s="18" t="s">
        <v>67</v>
      </c>
      <c r="O10" s="18">
        <v>1</v>
      </c>
      <c r="Q10" s="18">
        <v>35423</v>
      </c>
      <c r="R10" s="19" t="s">
        <v>42</v>
      </c>
      <c r="S10" s="1" t="s">
        <v>68</v>
      </c>
      <c r="T10" s="27">
        <v>18791</v>
      </c>
      <c r="U10" s="27">
        <v>22122</v>
      </c>
      <c r="V10" s="27">
        <v>20000</v>
      </c>
      <c r="W10" s="27">
        <v>20000</v>
      </c>
      <c r="X10" s="18" t="s">
        <v>44</v>
      </c>
      <c r="AB10" s="18" t="s">
        <v>45</v>
      </c>
      <c r="AC10" s="1">
        <v>1</v>
      </c>
      <c r="AD10" s="1">
        <v>35423</v>
      </c>
      <c r="AE10" s="1" t="s">
        <v>42</v>
      </c>
      <c r="AF10" s="1" t="s">
        <v>46</v>
      </c>
      <c r="AG10" s="18" t="s">
        <v>45</v>
      </c>
      <c r="AH10" s="1">
        <v>1</v>
      </c>
      <c r="AI10" s="1">
        <v>35423</v>
      </c>
      <c r="AJ10" s="1" t="s">
        <v>42</v>
      </c>
      <c r="AK10" s="20" t="s">
        <v>47</v>
      </c>
    </row>
    <row r="11" spans="1:58" s="22" customFormat="1" ht="15" customHeight="1" x14ac:dyDescent="0.2">
      <c r="A11" s="1" t="s">
        <v>106</v>
      </c>
      <c r="B11" s="16" t="s">
        <v>104</v>
      </c>
      <c r="C11" s="1" t="s">
        <v>34</v>
      </c>
      <c r="D11" s="1">
        <v>6114471</v>
      </c>
      <c r="E11" s="13">
        <v>46388</v>
      </c>
      <c r="F11" s="14">
        <v>46387</v>
      </c>
      <c r="G11" s="15" t="s">
        <v>28</v>
      </c>
      <c r="H11" s="16" t="s">
        <v>123</v>
      </c>
      <c r="I11" s="16" t="s">
        <v>19</v>
      </c>
      <c r="J11" s="24" t="s">
        <v>29</v>
      </c>
      <c r="K11" s="16">
        <v>10096737963</v>
      </c>
      <c r="L11" s="16">
        <v>6114501</v>
      </c>
      <c r="M11" s="18" t="s">
        <v>69</v>
      </c>
      <c r="N11" s="18" t="s">
        <v>70</v>
      </c>
      <c r="O11" s="18">
        <v>1</v>
      </c>
      <c r="Q11" s="18">
        <v>35423</v>
      </c>
      <c r="R11" s="19" t="s">
        <v>98</v>
      </c>
      <c r="S11" s="1" t="s">
        <v>71</v>
      </c>
      <c r="T11" s="27">
        <v>40438</v>
      </c>
      <c r="U11" s="27">
        <v>45698</v>
      </c>
      <c r="V11" s="27">
        <v>43000</v>
      </c>
      <c r="W11" s="27">
        <v>43000</v>
      </c>
      <c r="X11" s="18" t="s">
        <v>44</v>
      </c>
      <c r="AB11" s="18" t="s">
        <v>45</v>
      </c>
      <c r="AC11" s="1">
        <v>1</v>
      </c>
      <c r="AD11" s="1">
        <v>35423</v>
      </c>
      <c r="AE11" s="1" t="s">
        <v>42</v>
      </c>
      <c r="AF11" s="1" t="s">
        <v>46</v>
      </c>
      <c r="AG11" s="18" t="s">
        <v>45</v>
      </c>
      <c r="AH11" s="1">
        <v>1</v>
      </c>
      <c r="AI11" s="1">
        <v>35423</v>
      </c>
      <c r="AJ11" s="1" t="s">
        <v>42</v>
      </c>
      <c r="AK11" s="20" t="s">
        <v>47</v>
      </c>
    </row>
    <row r="12" spans="1:58" s="22" customFormat="1" ht="15" customHeight="1" x14ac:dyDescent="0.2">
      <c r="A12" s="1" t="s">
        <v>106</v>
      </c>
      <c r="B12" s="16" t="s">
        <v>104</v>
      </c>
      <c r="C12" s="1" t="s">
        <v>34</v>
      </c>
      <c r="D12" s="1">
        <v>6114471</v>
      </c>
      <c r="E12" s="13">
        <v>46388</v>
      </c>
      <c r="F12" s="14">
        <v>46387</v>
      </c>
      <c r="G12" s="15" t="s">
        <v>28</v>
      </c>
      <c r="H12" s="16" t="s">
        <v>123</v>
      </c>
      <c r="I12" s="16" t="s">
        <v>19</v>
      </c>
      <c r="J12" s="24" t="s">
        <v>113</v>
      </c>
      <c r="K12" s="16">
        <v>10096738383</v>
      </c>
      <c r="L12" s="16">
        <v>6114478</v>
      </c>
      <c r="M12" s="18" t="s">
        <v>72</v>
      </c>
      <c r="N12" s="18" t="s">
        <v>73</v>
      </c>
      <c r="O12" s="18">
        <v>73</v>
      </c>
      <c r="Q12" s="18">
        <v>35423</v>
      </c>
      <c r="R12" s="19" t="s">
        <v>42</v>
      </c>
      <c r="S12" s="1" t="s">
        <v>74</v>
      </c>
      <c r="T12" s="27">
        <v>35004</v>
      </c>
      <c r="U12" s="27">
        <v>29073</v>
      </c>
      <c r="V12" s="27">
        <v>32000</v>
      </c>
      <c r="W12" s="27">
        <v>32000</v>
      </c>
      <c r="X12" s="18" t="s">
        <v>44</v>
      </c>
      <c r="AB12" s="18" t="s">
        <v>45</v>
      </c>
      <c r="AC12" s="1">
        <v>1</v>
      </c>
      <c r="AD12" s="1">
        <v>35423</v>
      </c>
      <c r="AE12" s="1" t="s">
        <v>42</v>
      </c>
      <c r="AF12" s="1" t="s">
        <v>46</v>
      </c>
      <c r="AG12" s="18" t="s">
        <v>45</v>
      </c>
      <c r="AH12" s="1">
        <v>1</v>
      </c>
      <c r="AI12" s="1">
        <v>35423</v>
      </c>
      <c r="AJ12" s="1" t="s">
        <v>42</v>
      </c>
      <c r="AK12" s="20" t="s">
        <v>47</v>
      </c>
    </row>
    <row r="13" spans="1:58" s="22" customFormat="1" ht="15" customHeight="1" x14ac:dyDescent="0.2">
      <c r="A13" s="1" t="s">
        <v>106</v>
      </c>
      <c r="B13" s="16" t="s">
        <v>104</v>
      </c>
      <c r="C13" s="1" t="s">
        <v>34</v>
      </c>
      <c r="D13" s="1">
        <v>6114471</v>
      </c>
      <c r="E13" s="13">
        <v>46388</v>
      </c>
      <c r="F13" s="14">
        <v>46387</v>
      </c>
      <c r="G13" s="15" t="s">
        <v>28</v>
      </c>
      <c r="H13" s="16" t="s">
        <v>123</v>
      </c>
      <c r="I13" s="16" t="s">
        <v>19</v>
      </c>
      <c r="J13" s="24" t="s">
        <v>114</v>
      </c>
      <c r="K13" s="16">
        <v>10096743762</v>
      </c>
      <c r="L13" s="16">
        <v>6114473</v>
      </c>
      <c r="M13" s="18" t="s">
        <v>75</v>
      </c>
      <c r="N13" s="18" t="s">
        <v>64</v>
      </c>
      <c r="O13" s="18">
        <v>45</v>
      </c>
      <c r="Q13" s="18">
        <v>35423</v>
      </c>
      <c r="R13" s="19" t="s">
        <v>42</v>
      </c>
      <c r="S13" s="1" t="s">
        <v>76</v>
      </c>
      <c r="T13" s="27">
        <v>37369</v>
      </c>
      <c r="U13" s="27">
        <v>34241</v>
      </c>
      <c r="V13" s="27">
        <v>35000</v>
      </c>
      <c r="W13" s="27">
        <v>35000</v>
      </c>
      <c r="X13" s="18" t="s">
        <v>44</v>
      </c>
      <c r="AB13" s="18" t="s">
        <v>45</v>
      </c>
      <c r="AC13" s="1">
        <v>1</v>
      </c>
      <c r="AD13" s="1">
        <v>35423</v>
      </c>
      <c r="AE13" s="1" t="s">
        <v>42</v>
      </c>
      <c r="AF13" s="1" t="s">
        <v>46</v>
      </c>
      <c r="AG13" s="18" t="s">
        <v>45</v>
      </c>
      <c r="AH13" s="1">
        <v>1</v>
      </c>
      <c r="AI13" s="1">
        <v>35423</v>
      </c>
      <c r="AJ13" s="1" t="s">
        <v>42</v>
      </c>
      <c r="AK13" s="20" t="s">
        <v>47</v>
      </c>
    </row>
    <row r="14" spans="1:58" s="22" customFormat="1" ht="15" customHeight="1" x14ac:dyDescent="0.2">
      <c r="A14" s="1" t="s">
        <v>106</v>
      </c>
      <c r="B14" s="16" t="s">
        <v>104</v>
      </c>
      <c r="C14" s="1" t="s">
        <v>34</v>
      </c>
      <c r="D14" s="1">
        <v>6114471</v>
      </c>
      <c r="E14" s="13">
        <v>46388</v>
      </c>
      <c r="F14" s="14">
        <v>46387</v>
      </c>
      <c r="G14" s="15" t="s">
        <v>28</v>
      </c>
      <c r="H14" s="16" t="s">
        <v>123</v>
      </c>
      <c r="I14" s="16" t="s">
        <v>19</v>
      </c>
      <c r="J14" s="24" t="s">
        <v>116</v>
      </c>
      <c r="K14" s="16">
        <v>10096772381</v>
      </c>
      <c r="L14" s="16">
        <v>6114309</v>
      </c>
      <c r="M14" s="18" t="s">
        <v>77</v>
      </c>
      <c r="N14" s="18" t="s">
        <v>50</v>
      </c>
      <c r="O14" s="18">
        <v>19</v>
      </c>
      <c r="Q14" s="18">
        <v>35423</v>
      </c>
      <c r="R14" s="19" t="s">
        <v>101</v>
      </c>
      <c r="S14" s="1" t="s">
        <v>81</v>
      </c>
      <c r="T14" s="27">
        <v>37224</v>
      </c>
      <c r="U14" s="27">
        <v>37224</v>
      </c>
      <c r="V14" s="27">
        <v>37224</v>
      </c>
      <c r="W14" s="27">
        <v>37224</v>
      </c>
      <c r="X14" s="18" t="s">
        <v>44</v>
      </c>
      <c r="AB14" s="18" t="s">
        <v>45</v>
      </c>
      <c r="AC14" s="1">
        <v>1</v>
      </c>
      <c r="AD14" s="1">
        <v>35423</v>
      </c>
      <c r="AE14" s="1" t="s">
        <v>42</v>
      </c>
      <c r="AF14" s="1" t="s">
        <v>46</v>
      </c>
      <c r="AG14" s="18" t="s">
        <v>45</v>
      </c>
      <c r="AH14" s="1">
        <v>1</v>
      </c>
      <c r="AI14" s="1">
        <v>35423</v>
      </c>
      <c r="AJ14" s="1" t="s">
        <v>42</v>
      </c>
      <c r="AK14" s="20" t="s">
        <v>47</v>
      </c>
    </row>
    <row r="15" spans="1:58" s="22" customFormat="1" ht="15" customHeight="1" x14ac:dyDescent="0.2">
      <c r="A15" s="1" t="s">
        <v>106</v>
      </c>
      <c r="B15" s="16" t="s">
        <v>104</v>
      </c>
      <c r="C15" s="1" t="s">
        <v>34</v>
      </c>
      <c r="D15" s="1">
        <v>6114471</v>
      </c>
      <c r="E15" s="13">
        <v>46388</v>
      </c>
      <c r="F15" s="14">
        <v>46387</v>
      </c>
      <c r="G15" s="15" t="s">
        <v>28</v>
      </c>
      <c r="H15" s="16" t="s">
        <v>123</v>
      </c>
      <c r="I15" s="16" t="s">
        <v>19</v>
      </c>
      <c r="J15" s="24" t="s">
        <v>121</v>
      </c>
      <c r="K15" s="16">
        <v>10096702239</v>
      </c>
      <c r="L15" s="16">
        <v>6114467</v>
      </c>
      <c r="M15" s="18" t="s">
        <v>82</v>
      </c>
      <c r="N15" s="18" t="s">
        <v>83</v>
      </c>
      <c r="O15" s="18">
        <v>12</v>
      </c>
      <c r="Q15" s="18">
        <v>35423</v>
      </c>
      <c r="R15" s="19" t="s">
        <v>99</v>
      </c>
      <c r="S15" s="1" t="s">
        <v>84</v>
      </c>
      <c r="T15" s="27">
        <v>4302</v>
      </c>
      <c r="U15" s="27">
        <v>4402</v>
      </c>
      <c r="V15" s="27">
        <v>4000</v>
      </c>
      <c r="W15" s="27">
        <v>4000</v>
      </c>
      <c r="X15" s="18" t="s">
        <v>44</v>
      </c>
      <c r="AB15" s="18" t="s">
        <v>45</v>
      </c>
      <c r="AC15" s="1">
        <v>1</v>
      </c>
      <c r="AD15" s="1">
        <v>35423</v>
      </c>
      <c r="AE15" s="1" t="s">
        <v>42</v>
      </c>
      <c r="AF15" s="1" t="s">
        <v>46</v>
      </c>
      <c r="AG15" s="18" t="s">
        <v>45</v>
      </c>
      <c r="AH15" s="1">
        <v>1</v>
      </c>
      <c r="AI15" s="1">
        <v>35423</v>
      </c>
      <c r="AJ15" s="1" t="s">
        <v>42</v>
      </c>
      <c r="AK15" s="20" t="s">
        <v>47</v>
      </c>
      <c r="AL15" s="22" t="s">
        <v>103</v>
      </c>
    </row>
    <row r="16" spans="1:58" s="22" customFormat="1" ht="15" customHeight="1" x14ac:dyDescent="0.2">
      <c r="A16" s="1" t="s">
        <v>106</v>
      </c>
      <c r="B16" s="16" t="s">
        <v>104</v>
      </c>
      <c r="C16" s="1" t="s">
        <v>34</v>
      </c>
      <c r="D16" s="1">
        <v>6114471</v>
      </c>
      <c r="E16" s="13">
        <v>46388</v>
      </c>
      <c r="F16" s="14">
        <v>46387</v>
      </c>
      <c r="G16" s="15" t="s">
        <v>28</v>
      </c>
      <c r="H16" s="16" t="s">
        <v>123</v>
      </c>
      <c r="I16" s="16" t="s">
        <v>19</v>
      </c>
      <c r="J16" s="24" t="s">
        <v>117</v>
      </c>
      <c r="K16" s="16">
        <v>10096737608</v>
      </c>
      <c r="L16" s="16">
        <v>6114468</v>
      </c>
      <c r="M16" s="18" t="s">
        <v>85</v>
      </c>
      <c r="N16" s="18" t="s">
        <v>86</v>
      </c>
      <c r="O16" s="18">
        <v>15</v>
      </c>
      <c r="Q16" s="18">
        <v>35423</v>
      </c>
      <c r="R16" s="19" t="s">
        <v>101</v>
      </c>
      <c r="S16" s="1" t="s">
        <v>87</v>
      </c>
      <c r="T16" s="27">
        <v>98468</v>
      </c>
      <c r="U16" s="27">
        <v>87541</v>
      </c>
      <c r="V16" s="27">
        <v>90000</v>
      </c>
      <c r="W16" s="27">
        <v>90000</v>
      </c>
      <c r="X16" s="18" t="s">
        <v>44</v>
      </c>
      <c r="AB16" s="18" t="s">
        <v>45</v>
      </c>
      <c r="AC16" s="1">
        <v>1</v>
      </c>
      <c r="AD16" s="1">
        <v>35423</v>
      </c>
      <c r="AE16" s="1" t="s">
        <v>42</v>
      </c>
      <c r="AF16" s="1" t="s">
        <v>46</v>
      </c>
      <c r="AG16" s="18" t="s">
        <v>45</v>
      </c>
      <c r="AH16" s="1">
        <v>1</v>
      </c>
      <c r="AI16" s="1">
        <v>35423</v>
      </c>
      <c r="AJ16" s="1" t="s">
        <v>42</v>
      </c>
      <c r="AK16" s="20" t="s">
        <v>47</v>
      </c>
    </row>
    <row r="17" spans="1:37" s="22" customFormat="1" ht="15" customHeight="1" x14ac:dyDescent="0.2">
      <c r="A17" s="1" t="s">
        <v>106</v>
      </c>
      <c r="B17" s="16" t="s">
        <v>104</v>
      </c>
      <c r="C17" s="1" t="s">
        <v>34</v>
      </c>
      <c r="D17" s="1">
        <v>6114471</v>
      </c>
      <c r="E17" s="13">
        <v>46388</v>
      </c>
      <c r="F17" s="14">
        <v>46387</v>
      </c>
      <c r="G17" s="15" t="s">
        <v>28</v>
      </c>
      <c r="H17" s="16" t="s">
        <v>123</v>
      </c>
      <c r="I17" s="16" t="s">
        <v>19</v>
      </c>
      <c r="J17" s="24" t="s">
        <v>122</v>
      </c>
      <c r="K17" s="16">
        <v>10096778735</v>
      </c>
      <c r="L17" s="16">
        <v>6114310</v>
      </c>
      <c r="M17" s="18" t="s">
        <v>88</v>
      </c>
      <c r="N17" s="18" t="s">
        <v>89</v>
      </c>
      <c r="O17" s="18">
        <v>24</v>
      </c>
      <c r="Q17" s="18">
        <v>35423</v>
      </c>
      <c r="R17" s="19" t="s">
        <v>100</v>
      </c>
      <c r="S17" s="1" t="s">
        <v>87</v>
      </c>
      <c r="T17" s="27">
        <v>52950</v>
      </c>
      <c r="U17" s="27">
        <v>66789</v>
      </c>
      <c r="V17" s="27">
        <v>55000</v>
      </c>
      <c r="W17" s="27">
        <v>55000</v>
      </c>
      <c r="X17" s="18" t="s">
        <v>44</v>
      </c>
      <c r="AB17" s="18" t="s">
        <v>45</v>
      </c>
      <c r="AC17" s="1">
        <v>1</v>
      </c>
      <c r="AD17" s="1">
        <v>35423</v>
      </c>
      <c r="AE17" s="1" t="s">
        <v>42</v>
      </c>
      <c r="AF17" s="1" t="s">
        <v>46</v>
      </c>
      <c r="AG17" s="18" t="s">
        <v>45</v>
      </c>
      <c r="AH17" s="1">
        <v>1</v>
      </c>
      <c r="AI17" s="1">
        <v>35423</v>
      </c>
      <c r="AJ17" s="1" t="s">
        <v>42</v>
      </c>
      <c r="AK17" s="20" t="s">
        <v>47</v>
      </c>
    </row>
    <row r="18" spans="1:37" s="22" customFormat="1" ht="15" customHeight="1" x14ac:dyDescent="0.2">
      <c r="A18" s="22" t="s">
        <v>106</v>
      </c>
      <c r="B18" s="16" t="s">
        <v>104</v>
      </c>
      <c r="C18" s="1" t="s">
        <v>34</v>
      </c>
      <c r="D18" s="1">
        <v>6114471</v>
      </c>
      <c r="E18" s="13">
        <v>46388</v>
      </c>
      <c r="F18" s="25">
        <v>46387</v>
      </c>
      <c r="G18" s="15" t="s">
        <v>28</v>
      </c>
      <c r="H18" s="16" t="s">
        <v>123</v>
      </c>
      <c r="I18" s="16" t="s">
        <v>19</v>
      </c>
      <c r="J18" s="24" t="s">
        <v>119</v>
      </c>
      <c r="K18" s="16">
        <v>10096714672</v>
      </c>
      <c r="L18" s="16">
        <v>6114477</v>
      </c>
      <c r="M18" s="22" t="s">
        <v>90</v>
      </c>
      <c r="N18" s="22" t="s">
        <v>91</v>
      </c>
      <c r="O18" s="22" t="s">
        <v>92</v>
      </c>
      <c r="Q18" s="18">
        <v>35423</v>
      </c>
      <c r="R18" s="19" t="s">
        <v>98</v>
      </c>
      <c r="S18" s="22" t="s">
        <v>95</v>
      </c>
      <c r="T18" s="27">
        <v>25698</v>
      </c>
      <c r="U18" s="27">
        <v>25780</v>
      </c>
      <c r="V18" s="27">
        <v>25000</v>
      </c>
      <c r="W18" s="27">
        <v>25000</v>
      </c>
      <c r="X18" s="18" t="s">
        <v>44</v>
      </c>
      <c r="AB18" s="18" t="s">
        <v>45</v>
      </c>
      <c r="AC18" s="1">
        <v>1</v>
      </c>
      <c r="AD18" s="1">
        <v>35423</v>
      </c>
      <c r="AE18" s="1" t="s">
        <v>42</v>
      </c>
      <c r="AF18" s="1" t="s">
        <v>46</v>
      </c>
      <c r="AG18" s="18" t="s">
        <v>45</v>
      </c>
      <c r="AH18" s="1">
        <v>1</v>
      </c>
      <c r="AI18" s="1">
        <v>35423</v>
      </c>
      <c r="AJ18" s="1" t="s">
        <v>42</v>
      </c>
      <c r="AK18" s="20" t="s">
        <v>47</v>
      </c>
    </row>
    <row r="19" spans="1:37" s="9" customFormat="1" ht="15" customHeight="1" x14ac:dyDescent="0.2">
      <c r="A19" s="9" t="s">
        <v>106</v>
      </c>
      <c r="B19" s="12" t="s">
        <v>104</v>
      </c>
      <c r="C19" s="1" t="s">
        <v>34</v>
      </c>
      <c r="D19" s="1">
        <v>6114471</v>
      </c>
      <c r="E19" s="13">
        <v>46388</v>
      </c>
      <c r="F19" s="26">
        <v>46387</v>
      </c>
      <c r="G19" s="15" t="s">
        <v>28</v>
      </c>
      <c r="H19" s="16" t="s">
        <v>123</v>
      </c>
      <c r="I19" s="16" t="s">
        <v>19</v>
      </c>
      <c r="J19" s="24" t="s">
        <v>120</v>
      </c>
      <c r="K19" s="12">
        <v>10096740990</v>
      </c>
      <c r="L19" s="12">
        <v>6114472</v>
      </c>
      <c r="M19" s="9" t="s">
        <v>93</v>
      </c>
      <c r="N19" s="9" t="s">
        <v>94</v>
      </c>
      <c r="O19" s="11">
        <v>36</v>
      </c>
      <c r="Q19" s="18">
        <v>35423</v>
      </c>
      <c r="R19" s="19" t="s">
        <v>98</v>
      </c>
      <c r="S19" s="9" t="s">
        <v>96</v>
      </c>
      <c r="T19" s="28">
        <v>42143</v>
      </c>
      <c r="U19" s="28">
        <v>47369</v>
      </c>
      <c r="V19" s="28">
        <v>45000</v>
      </c>
      <c r="W19" s="28">
        <v>45000</v>
      </c>
      <c r="X19" s="18" t="s">
        <v>44</v>
      </c>
      <c r="AB19" s="18" t="s">
        <v>45</v>
      </c>
      <c r="AC19" s="11">
        <v>1</v>
      </c>
      <c r="AD19" s="1">
        <v>35423</v>
      </c>
      <c r="AE19" s="1" t="s">
        <v>42</v>
      </c>
      <c r="AF19" s="1" t="s">
        <v>46</v>
      </c>
      <c r="AG19" s="18" t="s">
        <v>45</v>
      </c>
      <c r="AH19" s="11">
        <v>1</v>
      </c>
      <c r="AI19" s="1">
        <v>35423</v>
      </c>
      <c r="AJ19" s="1" t="s">
        <v>42</v>
      </c>
      <c r="AK19" s="20" t="s">
        <v>47</v>
      </c>
    </row>
    <row r="20" spans="1:37" s="9" customFormat="1" ht="15" customHeight="1" x14ac:dyDescent="0.2">
      <c r="A20" s="33" t="s">
        <v>124</v>
      </c>
      <c r="T20" s="10"/>
      <c r="U20" s="32">
        <f>SUM(U2:U19)</f>
        <v>1185546</v>
      </c>
      <c r="V20" s="32">
        <f>SUM(V2:V19)</f>
        <v>1117224</v>
      </c>
      <c r="W20" s="32">
        <f>SUM(W2:W19)</f>
        <v>1117224</v>
      </c>
      <c r="AB20" s="18" t="s">
        <v>45</v>
      </c>
      <c r="AC20" s="11">
        <v>1</v>
      </c>
      <c r="AD20" s="1">
        <v>35423</v>
      </c>
      <c r="AE20" s="1" t="s">
        <v>42</v>
      </c>
      <c r="AF20" s="1" t="s">
        <v>46</v>
      </c>
      <c r="AG20" s="18" t="s">
        <v>45</v>
      </c>
      <c r="AH20" s="11">
        <v>1</v>
      </c>
      <c r="AI20" s="1">
        <v>35423</v>
      </c>
      <c r="AJ20" s="1" t="s">
        <v>42</v>
      </c>
      <c r="AK20" s="20" t="s">
        <v>47</v>
      </c>
    </row>
    <row r="21" spans="1:37" s="9" customFormat="1" ht="15" customHeight="1" x14ac:dyDescent="0.2">
      <c r="T21" s="10"/>
      <c r="U21" s="10"/>
      <c r="V21" s="10"/>
      <c r="W21" s="10"/>
    </row>
    <row r="22" spans="1:37" s="9" customFormat="1" ht="15" customHeight="1" x14ac:dyDescent="0.2">
      <c r="T22" s="10"/>
      <c r="U22" s="10"/>
      <c r="V22" s="10"/>
      <c r="W22" s="10"/>
    </row>
    <row r="23" spans="1:37" ht="15.75" x14ac:dyDescent="0.2">
      <c r="A23" s="1" t="s">
        <v>27</v>
      </c>
      <c r="S23" s="30"/>
      <c r="T23" s="8"/>
      <c r="U23" s="8"/>
      <c r="V23" s="8"/>
      <c r="W23" s="8"/>
    </row>
    <row r="24" spans="1:37" ht="15.75" x14ac:dyDescent="0.2">
      <c r="A24" s="7"/>
      <c r="S24" s="30"/>
      <c r="T24" s="8"/>
      <c r="U24" s="8"/>
      <c r="V24" s="8"/>
      <c r="W24" s="8"/>
    </row>
    <row r="25" spans="1:37" ht="15.75" x14ac:dyDescent="0.2">
      <c r="A25" s="1" t="s">
        <v>21</v>
      </c>
      <c r="S25" s="30"/>
      <c r="T25" s="8"/>
      <c r="U25" s="8"/>
      <c r="V25" s="8"/>
      <c r="W25" s="8"/>
    </row>
    <row r="26" spans="1:37" ht="15.75" x14ac:dyDescent="0.2">
      <c r="A26" s="1" t="s">
        <v>22</v>
      </c>
      <c r="S26" s="31"/>
      <c r="T26" s="8"/>
      <c r="U26" s="8"/>
      <c r="V26" s="8"/>
      <c r="W26" s="8"/>
    </row>
    <row r="27" spans="1:37" ht="15.75" x14ac:dyDescent="0.2">
      <c r="A27" s="1" t="s">
        <v>23</v>
      </c>
      <c r="S27" s="31"/>
      <c r="T27" s="8"/>
      <c r="U27" s="8"/>
      <c r="V27" s="8"/>
      <c r="W27" s="8"/>
    </row>
    <row r="28" spans="1:37" x14ac:dyDescent="0.2">
      <c r="A28" s="1" t="s">
        <v>24</v>
      </c>
      <c r="T28" s="8"/>
      <c r="U28" s="8"/>
      <c r="V28" s="8"/>
      <c r="W28" s="8"/>
    </row>
    <row r="29" spans="1:37" x14ac:dyDescent="0.2">
      <c r="A29" s="1" t="s">
        <v>25</v>
      </c>
      <c r="T29" s="8"/>
      <c r="U29" s="8"/>
      <c r="V29" s="8"/>
      <c r="W29" s="8"/>
    </row>
    <row r="30" spans="1:37" x14ac:dyDescent="0.2">
      <c r="A30" s="1" t="s">
        <v>26</v>
      </c>
      <c r="T30" s="8"/>
      <c r="U30" s="8"/>
      <c r="V30" s="8"/>
      <c r="W30" s="8"/>
    </row>
    <row r="31" spans="1:37" x14ac:dyDescent="0.2">
      <c r="T31" s="8"/>
      <c r="U31" s="8"/>
      <c r="V31" s="8"/>
      <c r="W31" s="8"/>
    </row>
    <row r="32" spans="1:37" x14ac:dyDescent="0.2">
      <c r="T32" s="8"/>
      <c r="U32" s="8"/>
      <c r="V32" s="8"/>
      <c r="W32" s="8"/>
    </row>
    <row r="33" spans="20:23" x14ac:dyDescent="0.2">
      <c r="T33" s="8"/>
      <c r="U33" s="8"/>
      <c r="V33" s="8"/>
      <c r="W33" s="8"/>
    </row>
    <row r="34" spans="20:23" x14ac:dyDescent="0.2">
      <c r="T34" s="8"/>
      <c r="U34" s="8"/>
      <c r="V34" s="8"/>
      <c r="W34" s="8"/>
    </row>
    <row r="35" spans="20:23" x14ac:dyDescent="0.2">
      <c r="T35" s="8"/>
      <c r="U35" s="8"/>
      <c r="V35" s="8"/>
      <c r="W35" s="8"/>
    </row>
    <row r="36" spans="20:23" x14ac:dyDescent="0.2">
      <c r="T36" s="8"/>
      <c r="U36" s="8"/>
      <c r="V36" s="8"/>
      <c r="W36" s="8"/>
    </row>
    <row r="37" spans="20:23" x14ac:dyDescent="0.2">
      <c r="T37" s="8"/>
      <c r="U37" s="8"/>
      <c r="V37" s="8"/>
      <c r="W37" s="8"/>
    </row>
    <row r="38" spans="20:23" x14ac:dyDescent="0.2">
      <c r="T38" s="8"/>
      <c r="U38" s="8"/>
      <c r="V38" s="8"/>
      <c r="W38" s="8"/>
    </row>
    <row r="39" spans="20:23" x14ac:dyDescent="0.2">
      <c r="T39" s="8"/>
      <c r="U39" s="8"/>
      <c r="V39" s="8"/>
      <c r="W39" s="8"/>
    </row>
    <row r="40" spans="20:23" x14ac:dyDescent="0.2">
      <c r="T40" s="8"/>
      <c r="U40" s="8"/>
      <c r="V40" s="8"/>
      <c r="W40" s="8"/>
    </row>
    <row r="41" spans="20:23" x14ac:dyDescent="0.2">
      <c r="T41" s="8"/>
      <c r="U41" s="8"/>
      <c r="V41" s="8"/>
      <c r="W41" s="8"/>
    </row>
    <row r="42" spans="20:23" x14ac:dyDescent="0.2">
      <c r="T42" s="8"/>
      <c r="U42" s="8"/>
      <c r="V42" s="8"/>
      <c r="W42" s="8"/>
    </row>
    <row r="43" spans="20:23" x14ac:dyDescent="0.2">
      <c r="T43" s="8"/>
      <c r="U43" s="8"/>
      <c r="V43" s="8"/>
      <c r="W43" s="8"/>
    </row>
    <row r="44" spans="20:23" x14ac:dyDescent="0.2">
      <c r="T44" s="8"/>
      <c r="U44" s="8"/>
      <c r="V44" s="8"/>
      <c r="W44" s="8"/>
    </row>
  </sheetData>
  <autoFilter ref="A1:AK3" xr:uid="{00000000-0009-0000-0000-000000000000}"/>
  <conditionalFormatting sqref="J1">
    <cfRule type="duplicateValues" dxfId="20" priority="88"/>
  </conditionalFormatting>
  <conditionalFormatting sqref="J2">
    <cfRule type="duplicateValues" dxfId="19" priority="26"/>
  </conditionalFormatting>
  <conditionalFormatting sqref="J3">
    <cfRule type="duplicateValues" dxfId="18" priority="21"/>
  </conditionalFormatting>
  <conditionalFormatting sqref="J4">
    <cfRule type="duplicateValues" dxfId="17" priority="19"/>
  </conditionalFormatting>
  <conditionalFormatting sqref="J5">
    <cfRule type="duplicateValues" dxfId="16" priority="18"/>
  </conditionalFormatting>
  <conditionalFormatting sqref="J6">
    <cfRule type="duplicateValues" dxfId="15" priority="1"/>
  </conditionalFormatting>
  <conditionalFormatting sqref="J7">
    <cfRule type="duplicateValues" dxfId="14" priority="16"/>
  </conditionalFormatting>
  <conditionalFormatting sqref="J8">
    <cfRule type="duplicateValues" dxfId="13" priority="15"/>
  </conditionalFormatting>
  <conditionalFormatting sqref="J9">
    <cfRule type="duplicateValues" dxfId="12" priority="14"/>
  </conditionalFormatting>
  <conditionalFormatting sqref="J10">
    <cfRule type="duplicateValues" dxfId="11" priority="13"/>
  </conditionalFormatting>
  <conditionalFormatting sqref="J11">
    <cfRule type="duplicateValues" dxfId="10" priority="12"/>
  </conditionalFormatting>
  <conditionalFormatting sqref="J12">
    <cfRule type="duplicateValues" dxfId="9" priority="10"/>
  </conditionalFormatting>
  <conditionalFormatting sqref="J13">
    <cfRule type="duplicateValues" dxfId="8" priority="9"/>
  </conditionalFormatting>
  <conditionalFormatting sqref="J14">
    <cfRule type="duplicateValues" dxfId="7" priority="8"/>
  </conditionalFormatting>
  <conditionalFormatting sqref="J15">
    <cfRule type="duplicateValues" dxfId="6" priority="7"/>
  </conditionalFormatting>
  <conditionalFormatting sqref="J16">
    <cfRule type="duplicateValues" dxfId="5" priority="6"/>
  </conditionalFormatting>
  <conditionalFormatting sqref="J17">
    <cfRule type="duplicateValues" dxfId="4" priority="5"/>
  </conditionalFormatting>
  <conditionalFormatting sqref="J18">
    <cfRule type="duplicateValues" dxfId="3" priority="3"/>
  </conditionalFormatting>
  <conditionalFormatting sqref="J19">
    <cfRule type="duplicateValues" dxfId="2" priority="2"/>
  </conditionalFormatting>
  <conditionalFormatting sqref="K3">
    <cfRule type="duplicateValues" dxfId="1" priority="20"/>
  </conditionalFormatting>
  <conditionalFormatting sqref="K6">
    <cfRule type="duplicateValues" dxfId="0" priority="22"/>
  </conditionalFormatting>
  <hyperlinks>
    <hyperlink ref="AK2" r:id="rId1" xr:uid="{E31575B6-3200-4044-866E-238398DA9C2A}"/>
    <hyperlink ref="AK3" r:id="rId2" xr:uid="{CBB673CC-4285-45F2-AD89-FD51B3739BA2}"/>
    <hyperlink ref="AK4" r:id="rId3" xr:uid="{6700E393-CD3D-4E6C-AAC3-F6C54C6D0D25}"/>
    <hyperlink ref="AK5" r:id="rId4" xr:uid="{F2B4BA53-9529-4F22-B894-F74054765B87}"/>
    <hyperlink ref="AK6" r:id="rId5" xr:uid="{1A95D55F-CA56-45BD-B765-185B4D611322}"/>
    <hyperlink ref="AK7" r:id="rId6" xr:uid="{91250380-33F8-4804-83E5-E211DB18FB5C}"/>
    <hyperlink ref="AK8" r:id="rId7" xr:uid="{F5695F86-7F80-474D-9DB4-127E56987EDE}"/>
    <hyperlink ref="AK9" r:id="rId8" xr:uid="{5857D77B-2F57-473C-B51D-4007D571FBF1}"/>
    <hyperlink ref="AK10" r:id="rId9" xr:uid="{7FDD6560-49BE-4B55-9FD8-7B727367EC30}"/>
    <hyperlink ref="AK11" r:id="rId10" xr:uid="{83AC030B-C6EE-4F98-9CEB-1446C2EF1FB4}"/>
    <hyperlink ref="AK12" r:id="rId11" xr:uid="{268E2CCE-2DA2-4BEE-ABDC-1BBDFF889846}"/>
    <hyperlink ref="AK13" r:id="rId12" xr:uid="{85596990-8683-44B2-AB14-00361F59DA6C}"/>
    <hyperlink ref="AK14" r:id="rId13" xr:uid="{24B28E5F-CB11-4670-83C8-29AF0DB3FE16}"/>
    <hyperlink ref="AK15" r:id="rId14" xr:uid="{C21336B8-7F8B-4595-ABCE-848C5DABFCA2}"/>
    <hyperlink ref="AK16" r:id="rId15" xr:uid="{E7E0D8C6-0F81-41DD-987E-851A11CBD015}"/>
    <hyperlink ref="AK17" r:id="rId16" xr:uid="{767D1FB7-FA19-4B5E-BC4E-5257510FCC4A}"/>
    <hyperlink ref="AK18" r:id="rId17" xr:uid="{83ADEDCE-AA10-404E-B416-677F281BB8F2}"/>
    <hyperlink ref="AK19" r:id="rId18" xr:uid="{4D4D45F3-30EC-44ED-88FA-9A4FDDF33A91}"/>
    <hyperlink ref="AK20" r:id="rId19" xr:uid="{4533A23F-5C46-4519-8ABB-2C859BAC6D22}"/>
  </hyperlinks>
  <pageMargins left="0.7" right="0.7" top="0.78740157499999996" bottom="0.78740157499999996" header="0.3" footer="0.3"/>
  <pageSetup paperSize="9" orientation="portrait" r:id="rId20"/>
  <headerFooter>
    <oddHeader xml:space="preserve">&amp;CGasauschreibung 01.01.2025 bis 31.12.2026
</oddHeader>
    <oddFooter>&amp;CAnlage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2024-03-06T12:58:40Z</cp:lastPrinted>
  <dcterms:created xsi:type="dcterms:W3CDTF">2020-03-12T10:45:43Z</dcterms:created>
  <dcterms:modified xsi:type="dcterms:W3CDTF">2026-06-30T12:29:22Z</dcterms:modified>
</cp:coreProperties>
</file>